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480" windowHeight="11076" activeTab="2"/>
  </bookViews>
  <sheets>
    <sheet name="Итоги Казенные" sheetId="6" r:id="rId1"/>
    <sheet name="Итоги ГРБС" sheetId="5" r:id="rId2"/>
    <sheet name="ГРБС" sheetId="4" r:id="rId3"/>
    <sheet name="Казенные" sheetId="3" r:id="rId4"/>
  </sheets>
  <calcPr calcId="124519"/>
</workbook>
</file>

<file path=xl/calcChain.xml><?xml version="1.0" encoding="utf-8"?>
<calcChain xmlns="http://schemas.openxmlformats.org/spreadsheetml/2006/main">
  <c r="AV4" i="3"/>
  <c r="AY5" i="4"/>
  <c r="AY6"/>
  <c r="AY4"/>
  <c r="AC4" i="3"/>
  <c r="AD5" i="4"/>
  <c r="AD6"/>
  <c r="AD4"/>
  <c r="AC4"/>
  <c r="E7" i="6"/>
  <c r="D7"/>
  <c r="E7" i="5"/>
  <c r="AX4" i="3"/>
  <c r="AV5" i="4"/>
  <c r="AV4"/>
  <c r="AO4" i="3"/>
  <c r="AO4" i="4"/>
  <c r="AD5" i="3"/>
  <c r="AD6"/>
  <c r="AD4"/>
  <c r="V5"/>
  <c r="V6"/>
  <c r="U5"/>
  <c r="U6"/>
  <c r="V4"/>
  <c r="U4"/>
  <c r="V5" i="4"/>
  <c r="V6"/>
  <c r="V4"/>
  <c r="U6"/>
  <c r="U4"/>
  <c r="F6" i="6"/>
  <c r="AV5" i="3"/>
  <c r="AX5" s="1"/>
  <c r="AV6"/>
  <c r="AX6" s="1"/>
  <c r="F5" i="6"/>
  <c r="C4" i="3"/>
  <c r="G4"/>
  <c r="K4"/>
  <c r="P4"/>
  <c r="C5"/>
  <c r="G5"/>
  <c r="K5"/>
  <c r="P5"/>
  <c r="C6"/>
  <c r="G6"/>
  <c r="K6"/>
  <c r="P6"/>
  <c r="BA4" i="4"/>
  <c r="BA5"/>
  <c r="BA6"/>
  <c r="F4" i="6" l="1"/>
  <c r="F7" s="1"/>
  <c r="D7" i="5"/>
  <c r="F6"/>
  <c r="F5"/>
  <c r="F4"/>
  <c r="P5" i="4"/>
  <c r="P6"/>
  <c r="P4"/>
  <c r="K5"/>
  <c r="K6"/>
  <c r="K4"/>
  <c r="G5"/>
  <c r="G6"/>
  <c r="G4"/>
  <c r="C5"/>
  <c r="C6"/>
  <c r="C4"/>
  <c r="F7" i="5" l="1"/>
</calcChain>
</file>

<file path=xl/sharedStrings.xml><?xml version="1.0" encoding="utf-8"?>
<sst xmlns="http://schemas.openxmlformats.org/spreadsheetml/2006/main" count="135" uniqueCount="71">
  <si>
    <t>Наименование главного распорядителя бюджетных средств</t>
  </si>
  <si>
    <t>Р1 
Доля исполненных бюджетных ассигнований, предусмотренных в программном виде</t>
  </si>
  <si>
    <t>Расчёт оценки качества финансового менеджмента ГРБС , имеющих подведомственные учреждения</t>
  </si>
  <si>
    <t>Р2
 Уровень исполнения расходов ГРБС  за счёт средств районного бюджета (без учёта межбюджетных трансфертов, имеющих целевое назначение, из краевого бюджета)</t>
  </si>
  <si>
    <t>Р5
Качество Порядка составления, утверждения и ведения бюджетных смет подведомственных ГРБС учреждений</t>
  </si>
  <si>
    <t>Р6
Оценка качества планирования бюджетных ассигнований</t>
  </si>
  <si>
    <t>Р8 
Наличие у ГРБС и подведомственных ему учреждений нереальной к взысканию дебиторской задолженности</t>
  </si>
  <si>
    <t>Р10 
Наличие у ГРБС и подведомственных ему учреждкний просроченной кредиторской задолженности</t>
  </si>
  <si>
    <t>Р12 Соблюдение сроков представления ГРБС годовой бюджетной отчетности</t>
  </si>
  <si>
    <t>Р19 Своевременность утверждения муниципальных заданий подведомственных ГРБС учреждениям на текущий финансовый год и плановый период в установленный срок</t>
  </si>
  <si>
    <t>Р20 Своевременность утверждения планов финансово-хозяйственной деятельности подведомственных ГРБС учреждений на текущий финансовый год и плановый период</t>
  </si>
  <si>
    <t>Р21 
Размещение в полном объёме подведомственными ГРБС учреждениями на официальном сайте www.bus.gov.ru</t>
  </si>
  <si>
    <t>Управление образования администрации Ирбейского района</t>
  </si>
  <si>
    <t>МУ "Управление культуры, спорта и молодёжной политики"</t>
  </si>
  <si>
    <t>Управление социальной защиты населения администрации Ирбейского района</t>
  </si>
  <si>
    <t>Р11 
Изменение кредиторской задолженности ГРБС и подведомственных ему учреждений в течение отчётного периода</t>
  </si>
  <si>
    <t>Р14 
Проведение ГРБС мониторинга результатов деятельности подведомственных ему учреждений</t>
  </si>
  <si>
    <t>Р15
 Наличие нарушений бюджетного законодательства, выявленных в ходе проведения внешних контрольных мероприятий в отчётном финансовом году</t>
  </si>
  <si>
    <t>Р16 
Наличие нарушений, выявленных в ходе проведения ведомственных контрольных мероприятий</t>
  </si>
  <si>
    <t>Р17 
Наличие административного регламента исполнения ГРБС муниципальной функции по осуществлению ведомственного финансового контроля</t>
  </si>
  <si>
    <t xml:space="preserve">Р18 
Исполнение судебных актов по денежным обязательствам ГРБС </t>
  </si>
  <si>
    <t xml:space="preserve">Р22 
Отношение остатков средств субсидий на иные цели и бюджетных инвестиций, предоставляемых бюджетным учреждениям, подведомственным ГРБС, к общему объему бюджетных ассигнований  на предоставление субсидий на иные цели и бюджетных инвестиций </t>
  </si>
  <si>
    <t xml:space="preserve">Р9 
Изменение дебиторской задолженности ГРБС и подведомственных ему учреждений в отчётном периоде по сравнению с началом финансового года (без учёта остатков межбюджетных трансфертов, имеющих целевое назначение, из краевого бюджета)
</t>
  </si>
  <si>
    <t>Администрация района</t>
  </si>
  <si>
    <t>Райсовет</t>
  </si>
  <si>
    <t>Финансовое управление</t>
  </si>
  <si>
    <t>S</t>
  </si>
  <si>
    <t>Sп</t>
  </si>
  <si>
    <t>Р1 оценка (балл)</t>
  </si>
  <si>
    <t>Ркис</t>
  </si>
  <si>
    <t>Ркпр</t>
  </si>
  <si>
    <t>Р2 оценка (балл)</t>
  </si>
  <si>
    <t>Р3 оценка (балл)</t>
  </si>
  <si>
    <t>Ркис (4 кв)</t>
  </si>
  <si>
    <t>Ркис (год)</t>
  </si>
  <si>
    <t>Р6 оценка (балл)</t>
  </si>
  <si>
    <t>О уточ</t>
  </si>
  <si>
    <t>Рп</t>
  </si>
  <si>
    <t>остаток</t>
  </si>
  <si>
    <t>субсидия на иные цели</t>
  </si>
  <si>
    <t>Р22 оценка</t>
  </si>
  <si>
    <t>№ п/п</t>
  </si>
  <si>
    <t>Главные распорядители бюджетных средств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</si>
  <si>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</si>
  <si>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</si>
  <si>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</si>
  <si>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</si>
  <si>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Р18 оценка Исполнение судебных актов по денежным обязательствам ГРБС</t>
  </si>
  <si>
    <t>S  (исполнено бюджетных ассигнований м/б)</t>
  </si>
  <si>
    <t>Sп  (исполнено по программам м/б)</t>
  </si>
  <si>
    <t>Дтоп</t>
  </si>
  <si>
    <t>Дтнг</t>
  </si>
  <si>
    <t>Sо</t>
  </si>
  <si>
    <t>Sк</t>
  </si>
  <si>
    <t>Дтоп/Дтнг</t>
  </si>
  <si>
    <t>Sк/Sо</t>
  </si>
  <si>
    <t>Кткм/Ктнм</t>
  </si>
  <si>
    <t>Кткм</t>
  </si>
  <si>
    <t>Ктнм</t>
  </si>
  <si>
    <t>Si</t>
  </si>
  <si>
    <t>Sp</t>
  </si>
  <si>
    <t>Si/Sp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</si>
  <si>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</si>
  <si>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</si>
  <si>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</si>
  <si>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</si>
  <si>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</si>
  <si>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>Расчёт оценки качества финансового менеджмента ГРБС , не  имеющих подведомственные учреждения за 2018 год</t>
  </si>
  <si>
    <t>Р3 
Доля кассовых расходов (без учёта межбюджетных трансфертов, имеющих целевое назначение, из краевого бюджета), произведенных ГРБС и подведомственными ему учреждениями в 4 квартале 2018 года</t>
  </si>
  <si>
    <t>Рейтинговая оценка качества финансового менеджмента Главных распорядителей средств районного бюджета, не имеющих подведомственных учреждений, за 2018 год</t>
  </si>
  <si>
    <t>Рейтинговая оценка качества финансового менеджмента Главных распорядителей средств районного бюджета, имеющих подведомственные учреждения, за 2018 год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</si>
</sst>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/>
    <xf numFmtId="0" fontId="0" fillId="0" borderId="0" xfId="0" applyFill="1" applyAlignment="1">
      <alignment horizontal="center"/>
    </xf>
    <xf numFmtId="4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3" fontId="3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3" fontId="10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top" wrapText="1"/>
    </xf>
    <xf numFmtId="4" fontId="0" fillId="5" borderId="1" xfId="0" applyNumberFormat="1" applyFill="1" applyBorder="1"/>
    <xf numFmtId="0" fontId="0" fillId="5" borderId="1" xfId="0" applyFill="1" applyBorder="1" applyAlignment="1">
      <alignment wrapText="1"/>
    </xf>
    <xf numFmtId="1" fontId="0" fillId="5" borderId="1" xfId="0" applyNumberFormat="1" applyFill="1" applyBorder="1"/>
    <xf numFmtId="4" fontId="2" fillId="5" borderId="1" xfId="0" applyNumberFormat="1" applyFont="1" applyFill="1" applyBorder="1"/>
    <xf numFmtId="0" fontId="0" fillId="0" borderId="1" xfId="0" applyBorder="1"/>
    <xf numFmtId="4" fontId="0" fillId="6" borderId="1" xfId="0" applyNumberFormat="1" applyFill="1" applyBorder="1"/>
    <xf numFmtId="4" fontId="0" fillId="5" borderId="1" xfId="0" applyNumberFormat="1" applyFill="1" applyBorder="1" applyAlignment="1">
      <alignment horizontal="center"/>
    </xf>
    <xf numFmtId="4" fontId="0" fillId="7" borderId="1" xfId="0" applyNumberFormat="1" applyFill="1" applyBorder="1"/>
    <xf numFmtId="4" fontId="12" fillId="7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8"/>
  <sheetViews>
    <sheetView workbookViewId="0">
      <selection activeCell="F4" sqref="F4"/>
    </sheetView>
  </sheetViews>
  <sheetFormatPr defaultColWidth="9.109375" defaultRowHeight="13.8"/>
  <cols>
    <col min="1" max="1" width="5.44140625" style="18" customWidth="1"/>
    <col min="2" max="2" width="28.44140625" style="11" customWidth="1"/>
    <col min="3" max="3" width="10.109375" style="11" customWidth="1"/>
    <col min="4" max="4" width="16.88671875" style="18" customWidth="1"/>
    <col min="5" max="5" width="13.33203125" style="10" customWidth="1"/>
    <col min="6" max="6" width="13.44140625" style="10" customWidth="1"/>
    <col min="7" max="7" width="9.109375" style="10"/>
    <col min="8" max="16384" width="9.109375" style="11"/>
  </cols>
  <sheetData>
    <row r="1" spans="1:87" ht="82.5" customHeight="1">
      <c r="A1" s="60" t="s">
        <v>69</v>
      </c>
      <c r="B1" s="60"/>
      <c r="C1" s="60"/>
      <c r="D1" s="60"/>
      <c r="E1" s="60"/>
      <c r="F1" s="60"/>
      <c r="G1" s="8"/>
      <c r="H1" s="8"/>
      <c r="I1" s="9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</row>
    <row r="2" spans="1:87" s="13" customFormat="1" ht="141.75" customHeight="1">
      <c r="A2" s="37" t="s">
        <v>41</v>
      </c>
      <c r="B2" s="37" t="s">
        <v>42</v>
      </c>
      <c r="C2" s="37" t="s">
        <v>43</v>
      </c>
      <c r="D2" s="37" t="s">
        <v>64</v>
      </c>
      <c r="E2" s="38" t="s">
        <v>65</v>
      </c>
      <c r="F2" s="39" t="s">
        <v>66</v>
      </c>
      <c r="G2" s="12"/>
    </row>
    <row r="3" spans="1:87" s="13" customFormat="1" ht="31.2">
      <c r="A3" s="37"/>
      <c r="B3" s="41" t="s">
        <v>44</v>
      </c>
      <c r="C3" s="41"/>
      <c r="D3" s="42"/>
      <c r="E3" s="42"/>
      <c r="F3" s="43">
        <v>5</v>
      </c>
      <c r="G3" s="12"/>
    </row>
    <row r="4" spans="1:87" s="13" customFormat="1" ht="15.6">
      <c r="A4" s="37">
        <v>1</v>
      </c>
      <c r="B4" s="48" t="s">
        <v>25</v>
      </c>
      <c r="C4" s="47">
        <v>1</v>
      </c>
      <c r="D4" s="49">
        <v>50</v>
      </c>
      <c r="E4" s="45">
        <v>0.77</v>
      </c>
      <c r="F4" s="46">
        <f t="shared" ref="F4" si="0">E4*5</f>
        <v>3.85</v>
      </c>
      <c r="G4" s="12"/>
    </row>
    <row r="5" spans="1:87" s="13" customFormat="1" ht="15.6">
      <c r="A5" s="37">
        <v>3</v>
      </c>
      <c r="B5" s="48" t="s">
        <v>24</v>
      </c>
      <c r="C5" s="47">
        <v>2</v>
      </c>
      <c r="D5" s="49">
        <v>44</v>
      </c>
      <c r="E5" s="45">
        <v>0.73</v>
      </c>
      <c r="F5" s="46">
        <f>E5*5</f>
        <v>3.65</v>
      </c>
      <c r="G5" s="12"/>
    </row>
    <row r="6" spans="1:87" s="13" customFormat="1" ht="15.6">
      <c r="A6" s="37">
        <v>3</v>
      </c>
      <c r="B6" s="48" t="s">
        <v>23</v>
      </c>
      <c r="C6" s="47">
        <v>3</v>
      </c>
      <c r="D6" s="49">
        <v>46</v>
      </c>
      <c r="E6" s="45">
        <v>0.57999999999999996</v>
      </c>
      <c r="F6" s="46">
        <f t="shared" ref="F6" si="1">E6*5</f>
        <v>2.9</v>
      </c>
      <c r="G6" s="12"/>
    </row>
    <row r="7" spans="1:87" s="15" customFormat="1" ht="15.6">
      <c r="A7" s="32"/>
      <c r="B7" s="33" t="s">
        <v>45</v>
      </c>
      <c r="C7" s="33"/>
      <c r="D7" s="35">
        <f>SUM(D4:D6)/3</f>
        <v>46.666666666666664</v>
      </c>
      <c r="E7" s="36">
        <f t="shared" ref="E7:F7" si="2">SUM(E4:E6)/3</f>
        <v>0.69333333333333336</v>
      </c>
      <c r="F7" s="36">
        <f t="shared" si="2"/>
        <v>3.4666666666666668</v>
      </c>
      <c r="G7" s="14"/>
    </row>
    <row r="8" spans="1:87">
      <c r="A8" s="16">
        <v>23</v>
      </c>
      <c r="B8" s="17"/>
      <c r="C8" s="17"/>
      <c r="E8" s="19"/>
      <c r="F8" s="20"/>
      <c r="G8" s="20"/>
    </row>
  </sheetData>
  <mergeCells count="1">
    <mergeCell ref="A1:F1"/>
  </mergeCells>
  <pageMargins left="0.59055118110236227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E9" sqref="E9"/>
    </sheetView>
  </sheetViews>
  <sheetFormatPr defaultRowHeight="14.4"/>
  <cols>
    <col min="1" max="1" width="4.6640625" customWidth="1"/>
    <col min="2" max="2" width="29.88671875" customWidth="1"/>
    <col min="3" max="3" width="6.88671875" customWidth="1"/>
    <col min="4" max="4" width="14.6640625" customWidth="1"/>
    <col min="5" max="5" width="14.88671875" customWidth="1"/>
    <col min="6" max="6" width="13.33203125" customWidth="1"/>
  </cols>
  <sheetData>
    <row r="1" spans="1:6" ht="61.5" customHeight="1">
      <c r="A1" s="60" t="s">
        <v>70</v>
      </c>
      <c r="B1" s="60"/>
      <c r="C1" s="60"/>
      <c r="D1" s="60"/>
      <c r="E1" s="60"/>
      <c r="F1" s="60"/>
    </row>
    <row r="2" spans="1:6" ht="124.8">
      <c r="A2" s="37" t="s">
        <v>41</v>
      </c>
      <c r="B2" s="37" t="s">
        <v>42</v>
      </c>
      <c r="C2" s="37" t="s">
        <v>43</v>
      </c>
      <c r="D2" s="37" t="s">
        <v>64</v>
      </c>
      <c r="E2" s="38" t="s">
        <v>65</v>
      </c>
      <c r="F2" s="39" t="s">
        <v>66</v>
      </c>
    </row>
    <row r="3" spans="1:6" ht="31.2">
      <c r="A3" s="40"/>
      <c r="B3" s="41" t="s">
        <v>44</v>
      </c>
      <c r="C3" s="41"/>
      <c r="D3" s="42"/>
      <c r="E3" s="42"/>
      <c r="F3" s="43">
        <v>5</v>
      </c>
    </row>
    <row r="4" spans="1:6" ht="62.4">
      <c r="A4" s="32">
        <v>1</v>
      </c>
      <c r="B4" s="31" t="s">
        <v>14</v>
      </c>
      <c r="C4" s="44">
        <v>1</v>
      </c>
      <c r="D4" s="32">
        <v>76</v>
      </c>
      <c r="E4" s="45">
        <v>0.8</v>
      </c>
      <c r="F4" s="46">
        <f>E4*5</f>
        <v>4</v>
      </c>
    </row>
    <row r="5" spans="1:6" ht="46.8">
      <c r="A5" s="32">
        <v>2</v>
      </c>
      <c r="B5" s="31" t="s">
        <v>13</v>
      </c>
      <c r="C5" s="44">
        <v>2</v>
      </c>
      <c r="D5" s="32">
        <v>55</v>
      </c>
      <c r="E5" s="45">
        <v>0.57999999999999996</v>
      </c>
      <c r="F5" s="46">
        <f>E5*5</f>
        <v>2.9</v>
      </c>
    </row>
    <row r="6" spans="1:6" ht="46.8">
      <c r="A6" s="32">
        <v>3</v>
      </c>
      <c r="B6" s="31" t="s">
        <v>12</v>
      </c>
      <c r="C6" s="44">
        <v>3</v>
      </c>
      <c r="D6" s="32">
        <v>49</v>
      </c>
      <c r="E6" s="45">
        <v>0.52</v>
      </c>
      <c r="F6" s="46">
        <f t="shared" ref="F6" si="0">E6*5</f>
        <v>2.6</v>
      </c>
    </row>
    <row r="7" spans="1:6" ht="15.6">
      <c r="A7" s="32"/>
      <c r="B7" s="33" t="s">
        <v>45</v>
      </c>
      <c r="C7" s="34"/>
      <c r="D7" s="35">
        <f>SUM(D4:D6)/3</f>
        <v>60</v>
      </c>
      <c r="E7" s="36">
        <f>SUM(E4:E6)/3</f>
        <v>0.6333333333333333</v>
      </c>
      <c r="F7" s="36">
        <f>SUM(F4:F6)/3</f>
        <v>3.1666666666666665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>
      <pane xSplit="1" ySplit="3" topLeftCell="AS4" activePane="bottomRight" state="frozen"/>
      <selection pane="topRight" activeCell="B1" sqref="B1"/>
      <selection pane="bottomLeft" activeCell="A4" sqref="A4"/>
      <selection pane="bottomRight" activeCell="N3" sqref="N3"/>
    </sheetView>
  </sheetViews>
  <sheetFormatPr defaultRowHeight="14.4"/>
  <cols>
    <col min="1" max="1" width="29.5546875" customWidth="1"/>
    <col min="2" max="2" width="6.88671875" customWidth="1"/>
    <col min="3" max="3" width="14" customWidth="1"/>
    <col min="4" max="5" width="17" customWidth="1"/>
    <col min="6" max="6" width="8" customWidth="1"/>
    <col min="7" max="7" width="16.109375" customWidth="1"/>
    <col min="8" max="8" width="17.109375" customWidth="1"/>
    <col min="9" max="9" width="16.33203125" customWidth="1"/>
    <col min="10" max="10" width="10.5546875" customWidth="1"/>
    <col min="11" max="11" width="19.88671875" customWidth="1"/>
    <col min="12" max="12" width="14.6640625" customWidth="1"/>
    <col min="13" max="13" width="15.88671875" customWidth="1"/>
    <col min="14" max="14" width="17.33203125" customWidth="1"/>
    <col min="15" max="16" width="12.109375" customWidth="1"/>
    <col min="17" max="17" width="13.33203125" customWidth="1"/>
    <col min="18" max="18" width="15.33203125" customWidth="1"/>
    <col min="19" max="19" width="17.6640625" customWidth="1"/>
    <col min="20" max="20" width="20.5546875" customWidth="1"/>
    <col min="21" max="21" width="10.21875" customWidth="1"/>
    <col min="22" max="22" width="8.88671875" customWidth="1"/>
    <col min="23" max="24" width="10.44140625" customWidth="1"/>
    <col min="25" max="25" width="14.109375" customWidth="1"/>
    <col min="26" max="26" width="13.5546875" customWidth="1"/>
    <col min="27" max="27" width="19.44140625" customWidth="1"/>
    <col min="28" max="28" width="13.6640625" customWidth="1"/>
    <col min="29" max="29" width="9.77734375" customWidth="1"/>
    <col min="30" max="30" width="7.88671875" customWidth="1"/>
    <col min="31" max="31" width="11.88671875" customWidth="1"/>
    <col min="32" max="32" width="11.109375" customWidth="1"/>
    <col min="33" max="33" width="13.109375" customWidth="1"/>
    <col min="34" max="34" width="13.5546875" customWidth="1"/>
    <col min="35" max="35" width="13.6640625" customWidth="1"/>
    <col min="36" max="40" width="13.6640625" style="2" customWidth="1"/>
    <col min="41" max="41" width="9.21875" style="2" customWidth="1"/>
    <col min="42" max="42" width="9.88671875" style="2" customWidth="1"/>
    <col min="43" max="43" width="11.6640625" style="2" customWidth="1"/>
    <col min="44" max="44" width="13.6640625" style="2" customWidth="1"/>
    <col min="45" max="45" width="16" style="2" customWidth="1"/>
    <col min="46" max="46" width="18.44140625" style="2" customWidth="1"/>
    <col min="47" max="47" width="12.88671875" style="2" customWidth="1"/>
    <col min="48" max="48" width="20.44140625" style="2" customWidth="1"/>
    <col min="49" max="49" width="16.44140625" style="2" customWidth="1"/>
    <col min="50" max="50" width="14.88671875" customWidth="1"/>
    <col min="51" max="53" width="14.6640625" customWidth="1"/>
  </cols>
  <sheetData>
    <row r="1" spans="1:53">
      <c r="G1" t="s">
        <v>2</v>
      </c>
    </row>
    <row r="3" spans="1:53" s="5" customFormat="1" ht="190.5" customHeight="1">
      <c r="A3" s="3" t="s">
        <v>0</v>
      </c>
      <c r="B3" s="50" t="s">
        <v>28</v>
      </c>
      <c r="C3" s="50" t="s">
        <v>1</v>
      </c>
      <c r="D3" s="4" t="s">
        <v>26</v>
      </c>
      <c r="E3" s="4" t="s">
        <v>27</v>
      </c>
      <c r="F3" s="50" t="s">
        <v>31</v>
      </c>
      <c r="G3" s="50" t="s">
        <v>3</v>
      </c>
      <c r="H3" s="4" t="s">
        <v>29</v>
      </c>
      <c r="I3" s="4" t="s">
        <v>30</v>
      </c>
      <c r="J3" s="50" t="s">
        <v>32</v>
      </c>
      <c r="K3" s="50" t="s">
        <v>68</v>
      </c>
      <c r="L3" s="4" t="s">
        <v>33</v>
      </c>
      <c r="M3" s="4" t="s">
        <v>34</v>
      </c>
      <c r="N3" s="50" t="s">
        <v>4</v>
      </c>
      <c r="O3" s="50" t="s">
        <v>35</v>
      </c>
      <c r="P3" s="4" t="s">
        <v>5</v>
      </c>
      <c r="Q3" s="4" t="s">
        <v>36</v>
      </c>
      <c r="R3" s="4" t="s">
        <v>37</v>
      </c>
      <c r="S3" s="50" t="s">
        <v>6</v>
      </c>
      <c r="T3" s="50" t="s">
        <v>22</v>
      </c>
      <c r="U3" s="29" t="s">
        <v>54</v>
      </c>
      <c r="V3" s="29" t="s">
        <v>55</v>
      </c>
      <c r="W3" s="29" t="s">
        <v>50</v>
      </c>
      <c r="X3" s="29" t="s">
        <v>51</v>
      </c>
      <c r="Y3" s="29" t="s">
        <v>53</v>
      </c>
      <c r="Z3" s="29" t="s">
        <v>52</v>
      </c>
      <c r="AA3" s="50" t="s">
        <v>7</v>
      </c>
      <c r="AB3" s="50" t="s">
        <v>15</v>
      </c>
      <c r="AC3" s="29" t="s">
        <v>56</v>
      </c>
      <c r="AD3" s="29" t="s">
        <v>55</v>
      </c>
      <c r="AE3" s="29" t="s">
        <v>57</v>
      </c>
      <c r="AF3" s="29" t="s">
        <v>58</v>
      </c>
      <c r="AG3" s="29" t="s">
        <v>53</v>
      </c>
      <c r="AH3" s="29" t="s">
        <v>52</v>
      </c>
      <c r="AI3" s="50" t="s">
        <v>8</v>
      </c>
      <c r="AJ3" s="50" t="s">
        <v>16</v>
      </c>
      <c r="AK3" s="50" t="s">
        <v>17</v>
      </c>
      <c r="AL3" s="50" t="s">
        <v>18</v>
      </c>
      <c r="AM3" s="50" t="s">
        <v>19</v>
      </c>
      <c r="AN3" s="50" t="s">
        <v>47</v>
      </c>
      <c r="AO3" s="29" t="s">
        <v>61</v>
      </c>
      <c r="AP3" s="29" t="s">
        <v>59</v>
      </c>
      <c r="AQ3" s="29" t="s">
        <v>60</v>
      </c>
      <c r="AR3" s="50" t="s">
        <v>9</v>
      </c>
      <c r="AS3" s="50" t="s">
        <v>10</v>
      </c>
      <c r="AT3" s="50" t="s">
        <v>11</v>
      </c>
      <c r="AU3" s="50" t="s">
        <v>40</v>
      </c>
      <c r="AV3" s="29" t="s">
        <v>21</v>
      </c>
      <c r="AW3" s="7" t="s">
        <v>38</v>
      </c>
      <c r="AX3" s="24" t="s">
        <v>39</v>
      </c>
      <c r="AY3" s="21" t="s">
        <v>46</v>
      </c>
      <c r="AZ3" s="21" t="s">
        <v>62</v>
      </c>
      <c r="BA3" s="4" t="s">
        <v>63</v>
      </c>
    </row>
    <row r="4" spans="1:53" ht="43.2">
      <c r="A4" s="1" t="s">
        <v>12</v>
      </c>
      <c r="B4" s="52">
        <v>5</v>
      </c>
      <c r="C4" s="51">
        <f>E4/D4*100</f>
        <v>98.985172328309417</v>
      </c>
      <c r="D4" s="27">
        <v>193734468.90000001</v>
      </c>
      <c r="E4" s="27">
        <v>191768397.90000001</v>
      </c>
      <c r="F4" s="53">
        <v>4</v>
      </c>
      <c r="G4" s="51">
        <f>H4/I4*100</f>
        <v>98.536478554195</v>
      </c>
      <c r="H4" s="27">
        <v>145256004.72</v>
      </c>
      <c r="I4" s="27">
        <v>147413431.91</v>
      </c>
      <c r="J4" s="51">
        <v>3</v>
      </c>
      <c r="K4" s="51">
        <f>L4/M4*100</f>
        <v>31.973600354440478</v>
      </c>
      <c r="L4" s="27">
        <v>46443574.439999998</v>
      </c>
      <c r="M4" s="27">
        <v>145256004.72</v>
      </c>
      <c r="N4" s="51">
        <v>4</v>
      </c>
      <c r="O4" s="51">
        <v>4</v>
      </c>
      <c r="P4" s="27">
        <f>Q4/R4*100</f>
        <v>1.5862943439795607</v>
      </c>
      <c r="Q4" s="27">
        <v>7980346.0499999998</v>
      </c>
      <c r="R4" s="27">
        <v>503081037.91000003</v>
      </c>
      <c r="S4" s="51">
        <v>5</v>
      </c>
      <c r="T4" s="51">
        <v>0</v>
      </c>
      <c r="U4" s="27">
        <f>W4/X4</f>
        <v>1.3827433548579631</v>
      </c>
      <c r="V4" s="27">
        <f>Y4/Z4</f>
        <v>0.90244790808676889</v>
      </c>
      <c r="W4" s="27">
        <v>537106.80000000005</v>
      </c>
      <c r="X4" s="27">
        <v>388435.64</v>
      </c>
      <c r="Y4" s="27">
        <v>454004430.25999999</v>
      </c>
      <c r="Z4" s="27">
        <v>503081037.91000003</v>
      </c>
      <c r="AA4" s="51">
        <v>5</v>
      </c>
      <c r="AB4" s="51">
        <v>0</v>
      </c>
      <c r="AC4" s="27">
        <f>AE4/AF4</f>
        <v>1.5466682324150272</v>
      </c>
      <c r="AD4" s="27">
        <f>AG4/AH4</f>
        <v>0.90244790808676889</v>
      </c>
      <c r="AE4" s="28">
        <v>8784564.5099999998</v>
      </c>
      <c r="AF4" s="27">
        <v>5679669.5800000001</v>
      </c>
      <c r="AG4" s="27">
        <v>454004430.25999999</v>
      </c>
      <c r="AH4" s="55">
        <v>503081037.91000003</v>
      </c>
      <c r="AI4" s="51">
        <v>0</v>
      </c>
      <c r="AJ4" s="57">
        <v>0</v>
      </c>
      <c r="AK4" s="57">
        <v>5</v>
      </c>
      <c r="AL4" s="57">
        <v>0</v>
      </c>
      <c r="AM4" s="57">
        <v>0</v>
      </c>
      <c r="AN4" s="57">
        <v>0</v>
      </c>
      <c r="AO4" s="23">
        <f>AP4/AQ4*100</f>
        <v>138.02850128132096</v>
      </c>
      <c r="AP4" s="23">
        <v>185941.7</v>
      </c>
      <c r="AQ4" s="23">
        <v>134712.54</v>
      </c>
      <c r="AR4" s="57">
        <v>5</v>
      </c>
      <c r="AS4" s="57">
        <v>5</v>
      </c>
      <c r="AT4" s="57">
        <v>0</v>
      </c>
      <c r="AU4" s="57">
        <v>4</v>
      </c>
      <c r="AV4" s="23">
        <f>AW4/AX4*100</f>
        <v>2.0527311095024793E-2</v>
      </c>
      <c r="AW4" s="23">
        <v>14535</v>
      </c>
      <c r="AX4" s="27">
        <v>70808105.030000001</v>
      </c>
      <c r="AY4" s="22">
        <f>B4+F4+J4+N4+O4+S4+T4+AA4+AB4+AI4+AJ4+AK4+AL4+AM4+AN4+AR4+AS4+AT4+AU4</f>
        <v>49</v>
      </c>
      <c r="AZ4" s="22">
        <v>95</v>
      </c>
      <c r="BA4" s="28">
        <f>ROUND(AY4/AZ4, 2)</f>
        <v>0.52</v>
      </c>
    </row>
    <row r="5" spans="1:53" ht="43.2">
      <c r="A5" s="1" t="s">
        <v>13</v>
      </c>
      <c r="B5" s="52">
        <v>5</v>
      </c>
      <c r="C5" s="51">
        <f t="shared" ref="C5:C6" si="0">E5/D5*100</f>
        <v>100</v>
      </c>
      <c r="D5" s="27">
        <v>95553166.079999998</v>
      </c>
      <c r="E5" s="27">
        <v>95553166.079999998</v>
      </c>
      <c r="F5" s="53">
        <v>4</v>
      </c>
      <c r="G5" s="51">
        <f t="shared" ref="G5:G6" si="1">H5/I5*100</f>
        <v>99.578529954710007</v>
      </c>
      <c r="H5" s="27">
        <v>59606413.509999998</v>
      </c>
      <c r="I5" s="27">
        <v>59858700</v>
      </c>
      <c r="J5" s="51">
        <v>4</v>
      </c>
      <c r="K5" s="51">
        <f t="shared" ref="K5:K6" si="2">L5/M5*100</f>
        <v>28.284698704731714</v>
      </c>
      <c r="L5" s="27">
        <v>16859494.469999999</v>
      </c>
      <c r="M5" s="27">
        <v>59606413.509999998</v>
      </c>
      <c r="N5" s="51">
        <v>3</v>
      </c>
      <c r="O5" s="51">
        <v>4</v>
      </c>
      <c r="P5" s="27">
        <f t="shared" ref="P5:P6" si="3">Q5/R5*100</f>
        <v>2.7052646070497031</v>
      </c>
      <c r="Q5" s="27">
        <v>2591791</v>
      </c>
      <c r="R5" s="27">
        <v>95805452.569999993</v>
      </c>
      <c r="S5" s="51">
        <v>5</v>
      </c>
      <c r="T5" s="51">
        <v>5</v>
      </c>
      <c r="U5" s="27">
        <v>0</v>
      </c>
      <c r="V5" s="27">
        <f t="shared" ref="V5:V6" si="4">Y5/Z5</f>
        <v>0.66800520046851863</v>
      </c>
      <c r="W5" s="27">
        <v>0</v>
      </c>
      <c r="X5" s="27">
        <v>0</v>
      </c>
      <c r="Y5" s="27">
        <v>63998540.549999997</v>
      </c>
      <c r="Z5" s="27">
        <v>95805452.569999993</v>
      </c>
      <c r="AA5" s="51">
        <v>5</v>
      </c>
      <c r="AB5" s="51">
        <v>5</v>
      </c>
      <c r="AC5" s="27">
        <v>0</v>
      </c>
      <c r="AD5" s="27">
        <f t="shared" ref="AD5:AD6" si="5">AG5/AH5</f>
        <v>0.66800520046851863</v>
      </c>
      <c r="AE5" s="28">
        <v>0</v>
      </c>
      <c r="AF5" s="27">
        <v>0</v>
      </c>
      <c r="AG5" s="27">
        <v>63998540.549999997</v>
      </c>
      <c r="AH5" s="55">
        <v>95805452.569999993</v>
      </c>
      <c r="AI5" s="51">
        <v>0</v>
      </c>
      <c r="AJ5" s="57">
        <v>0</v>
      </c>
      <c r="AK5" s="57">
        <v>0</v>
      </c>
      <c r="AL5" s="57">
        <v>0</v>
      </c>
      <c r="AM5" s="57">
        <v>0</v>
      </c>
      <c r="AN5" s="57">
        <v>5</v>
      </c>
      <c r="AO5" s="23">
        <v>0</v>
      </c>
      <c r="AP5" s="23">
        <v>0</v>
      </c>
      <c r="AQ5" s="23">
        <v>10061</v>
      </c>
      <c r="AR5" s="57">
        <v>0</v>
      </c>
      <c r="AS5" s="57">
        <v>5</v>
      </c>
      <c r="AT5" s="57">
        <v>0</v>
      </c>
      <c r="AU5" s="57">
        <v>5</v>
      </c>
      <c r="AV5" s="23">
        <f t="shared" ref="AV5" si="6">AW5/AX5*100</f>
        <v>0</v>
      </c>
      <c r="AW5" s="23">
        <v>0</v>
      </c>
      <c r="AX5" s="27">
        <v>4538082.57</v>
      </c>
      <c r="AY5" s="22">
        <f t="shared" ref="AY5:AY6" si="7">B5+F5+J5+N5+O5+S5+T5+AA5+AB5+AI5+AJ5+AK5+AL5+AM5+AN5+AR5+AS5+AT5+AU5</f>
        <v>55</v>
      </c>
      <c r="AZ5" s="22">
        <v>95</v>
      </c>
      <c r="BA5" s="28">
        <f t="shared" ref="BA5:BA6" si="8">ROUND(AY5/AZ5, 2)</f>
        <v>0.57999999999999996</v>
      </c>
    </row>
    <row r="6" spans="1:53" ht="66.75" customHeight="1">
      <c r="A6" s="1" t="s">
        <v>14</v>
      </c>
      <c r="B6" s="52">
        <v>5</v>
      </c>
      <c r="C6" s="51">
        <f t="shared" si="0"/>
        <v>100</v>
      </c>
      <c r="D6" s="27">
        <v>1835541.16</v>
      </c>
      <c r="E6" s="27">
        <v>1835541.16</v>
      </c>
      <c r="F6" s="53">
        <v>5</v>
      </c>
      <c r="G6" s="51">
        <f t="shared" si="1"/>
        <v>100</v>
      </c>
      <c r="H6" s="27">
        <v>1835541.16</v>
      </c>
      <c r="I6" s="27">
        <v>1835541.16</v>
      </c>
      <c r="J6" s="51">
        <v>3</v>
      </c>
      <c r="K6" s="51">
        <f t="shared" si="2"/>
        <v>30.863775345686069</v>
      </c>
      <c r="L6" s="27">
        <v>566517.30000000005</v>
      </c>
      <c r="M6" s="27">
        <v>1835541.16</v>
      </c>
      <c r="N6" s="51">
        <v>4</v>
      </c>
      <c r="O6" s="51">
        <v>4</v>
      </c>
      <c r="P6" s="27">
        <f t="shared" si="3"/>
        <v>0.23807498686973841</v>
      </c>
      <c r="Q6" s="27">
        <v>90643.839999999997</v>
      </c>
      <c r="R6" s="27">
        <v>38073651.159999996</v>
      </c>
      <c r="S6" s="51">
        <v>5</v>
      </c>
      <c r="T6" s="51">
        <v>0</v>
      </c>
      <c r="U6" s="27">
        <f t="shared" ref="U6" si="9">W6/X6</f>
        <v>1.5890608188168456</v>
      </c>
      <c r="V6" s="27">
        <f t="shared" si="4"/>
        <v>0.80261995156652588</v>
      </c>
      <c r="W6" s="27">
        <v>129241.86</v>
      </c>
      <c r="X6" s="27">
        <v>81332.23</v>
      </c>
      <c r="Y6" s="27">
        <v>30558672.050000001</v>
      </c>
      <c r="Z6" s="27">
        <v>38073651.159999996</v>
      </c>
      <c r="AA6" s="51">
        <v>5</v>
      </c>
      <c r="AB6" s="51">
        <v>5</v>
      </c>
      <c r="AC6" s="27">
        <v>0</v>
      </c>
      <c r="AD6" s="27">
        <f t="shared" si="5"/>
        <v>0.80261995156652588</v>
      </c>
      <c r="AE6" s="28">
        <v>0</v>
      </c>
      <c r="AF6" s="27">
        <v>0</v>
      </c>
      <c r="AG6" s="27">
        <v>30558672.050000001</v>
      </c>
      <c r="AH6" s="55">
        <v>38073651.159999996</v>
      </c>
      <c r="AI6" s="51">
        <v>5</v>
      </c>
      <c r="AJ6" s="57">
        <v>0</v>
      </c>
      <c r="AK6" s="57">
        <v>5</v>
      </c>
      <c r="AL6" s="57">
        <v>0</v>
      </c>
      <c r="AM6" s="57">
        <v>5</v>
      </c>
      <c r="AN6" s="57">
        <v>5</v>
      </c>
      <c r="AO6" s="23">
        <v>0</v>
      </c>
      <c r="AP6" s="23">
        <v>0</v>
      </c>
      <c r="AQ6" s="23">
        <v>0</v>
      </c>
      <c r="AR6" s="57">
        <v>5</v>
      </c>
      <c r="AS6" s="57">
        <v>5</v>
      </c>
      <c r="AT6" s="57">
        <v>5</v>
      </c>
      <c r="AU6" s="57">
        <v>5</v>
      </c>
      <c r="AV6" s="23">
        <v>0</v>
      </c>
      <c r="AW6" s="23">
        <v>0</v>
      </c>
      <c r="AX6" s="27">
        <v>0</v>
      </c>
      <c r="AY6" s="22">
        <f t="shared" si="7"/>
        <v>76</v>
      </c>
      <c r="AZ6" s="22">
        <v>95</v>
      </c>
      <c r="BA6" s="28">
        <f t="shared" si="8"/>
        <v>0.8</v>
      </c>
    </row>
    <row r="8" spans="1:53">
      <c r="AL8" s="26"/>
    </row>
    <row r="9" spans="1:53">
      <c r="AL9" s="26"/>
    </row>
  </sheetData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6"/>
  <sheetViews>
    <sheetView workbookViewId="0">
      <pane xSplit="1" ySplit="3" topLeftCell="AM4" activePane="bottomRight" state="frozen"/>
      <selection pane="topRight" activeCell="B1" sqref="B1"/>
      <selection pane="bottomLeft" activeCell="A4" sqref="A4"/>
      <selection pane="bottomRight" activeCell="AR12" sqref="AR12"/>
    </sheetView>
  </sheetViews>
  <sheetFormatPr defaultRowHeight="14.4"/>
  <cols>
    <col min="1" max="1" width="21.44140625" customWidth="1"/>
    <col min="2" max="2" width="8.88671875" customWidth="1"/>
    <col min="3" max="3" width="12.6640625" customWidth="1"/>
    <col min="4" max="4" width="15.5546875" customWidth="1"/>
    <col min="5" max="5" width="14.33203125" customWidth="1"/>
    <col min="6" max="6" width="10.6640625" customWidth="1"/>
    <col min="7" max="7" width="16.88671875" customWidth="1"/>
    <col min="8" max="8" width="14.44140625" customWidth="1"/>
    <col min="9" max="9" width="16.88671875" customWidth="1"/>
    <col min="10" max="10" width="9" customWidth="1"/>
    <col min="11" max="11" width="15" customWidth="1"/>
    <col min="12" max="12" width="16.88671875" customWidth="1"/>
    <col min="13" max="13" width="14.5546875" customWidth="1"/>
    <col min="14" max="14" width="16.88671875" customWidth="1"/>
    <col min="15" max="15" width="8.33203125" customWidth="1"/>
    <col min="16" max="16" width="16.88671875" customWidth="1"/>
    <col min="17" max="17" width="13.88671875" customWidth="1"/>
    <col min="18" max="18" width="14.5546875" customWidth="1"/>
    <col min="19" max="20" width="16.88671875" customWidth="1"/>
    <col min="21" max="21" width="9.88671875" customWidth="1"/>
    <col min="22" max="22" width="8.5546875" customWidth="1"/>
    <col min="23" max="23" width="9.44140625" customWidth="1"/>
    <col min="24" max="24" width="10" customWidth="1"/>
    <col min="25" max="25" width="13.109375" customWidth="1"/>
    <col min="26" max="26" width="13.33203125" customWidth="1"/>
    <col min="27" max="28" width="16.88671875" customWidth="1"/>
    <col min="29" max="29" width="9.6640625" customWidth="1"/>
    <col min="30" max="30" width="8.109375" customWidth="1"/>
    <col min="31" max="31" width="9.6640625" customWidth="1"/>
    <col min="32" max="32" width="10.109375" customWidth="1"/>
    <col min="33" max="34" width="13.88671875" customWidth="1"/>
    <col min="35" max="35" width="16.88671875" customWidth="1"/>
    <col min="36" max="36" width="14" customWidth="1"/>
    <col min="37" max="37" width="13.5546875" customWidth="1"/>
    <col min="38" max="38" width="13.88671875" customWidth="1"/>
    <col min="39" max="39" width="11.5546875" customWidth="1"/>
    <col min="40" max="40" width="17.5546875" customWidth="1"/>
    <col min="41" max="41" width="8.88671875" customWidth="1"/>
    <col min="42" max="42" width="8.6640625" customWidth="1"/>
    <col min="43" max="43" width="8.88671875" customWidth="1"/>
    <col min="44" max="44" width="13.33203125" customWidth="1"/>
    <col min="45" max="45" width="12.33203125" customWidth="1"/>
    <col min="46" max="47" width="17.44140625" customWidth="1"/>
    <col min="48" max="48" width="11.6640625" customWidth="1"/>
    <col min="49" max="49" width="9.109375" customWidth="1"/>
    <col min="50" max="50" width="9.44140625" style="2" customWidth="1"/>
  </cols>
  <sheetData>
    <row r="1" spans="1:50">
      <c r="D1" t="s">
        <v>67</v>
      </c>
    </row>
    <row r="2" spans="1:50">
      <c r="AR2">
        <v>0</v>
      </c>
      <c r="AS2">
        <v>0</v>
      </c>
      <c r="AU2">
        <v>0</v>
      </c>
    </row>
    <row r="3" spans="1:50" s="5" customFormat="1" ht="232.5" customHeight="1">
      <c r="A3" s="3" t="s">
        <v>0</v>
      </c>
      <c r="B3" s="50" t="s">
        <v>28</v>
      </c>
      <c r="C3" s="50" t="s">
        <v>1</v>
      </c>
      <c r="D3" s="4" t="s">
        <v>48</v>
      </c>
      <c r="E3" s="4" t="s">
        <v>49</v>
      </c>
      <c r="F3" s="50" t="s">
        <v>31</v>
      </c>
      <c r="G3" s="50" t="s">
        <v>3</v>
      </c>
      <c r="H3" s="4" t="s">
        <v>29</v>
      </c>
      <c r="I3" s="4" t="s">
        <v>30</v>
      </c>
      <c r="J3" s="50" t="s">
        <v>32</v>
      </c>
      <c r="K3" s="50" t="s">
        <v>68</v>
      </c>
      <c r="L3" s="4" t="s">
        <v>33</v>
      </c>
      <c r="M3" s="4" t="s">
        <v>34</v>
      </c>
      <c r="N3" s="50" t="s">
        <v>4</v>
      </c>
      <c r="O3" s="50" t="s">
        <v>35</v>
      </c>
      <c r="P3" s="50" t="s">
        <v>5</v>
      </c>
      <c r="Q3" s="4" t="s">
        <v>36</v>
      </c>
      <c r="R3" s="4" t="s">
        <v>37</v>
      </c>
      <c r="S3" s="50" t="s">
        <v>6</v>
      </c>
      <c r="T3" s="50" t="s">
        <v>22</v>
      </c>
      <c r="U3" s="29" t="s">
        <v>54</v>
      </c>
      <c r="V3" s="29" t="s">
        <v>55</v>
      </c>
      <c r="W3" s="29" t="s">
        <v>50</v>
      </c>
      <c r="X3" s="29" t="s">
        <v>51</v>
      </c>
      <c r="Y3" s="29" t="s">
        <v>53</v>
      </c>
      <c r="Z3" s="29" t="s">
        <v>52</v>
      </c>
      <c r="AA3" s="50" t="s">
        <v>7</v>
      </c>
      <c r="AB3" s="50" t="s">
        <v>15</v>
      </c>
      <c r="AC3" s="29" t="s">
        <v>56</v>
      </c>
      <c r="AD3" s="29" t="s">
        <v>55</v>
      </c>
      <c r="AE3" s="29" t="s">
        <v>57</v>
      </c>
      <c r="AF3" s="29" t="s">
        <v>58</v>
      </c>
      <c r="AG3" s="29" t="s">
        <v>53</v>
      </c>
      <c r="AH3" s="29" t="s">
        <v>52</v>
      </c>
      <c r="AI3" s="50" t="s">
        <v>8</v>
      </c>
      <c r="AJ3" s="50" t="s">
        <v>16</v>
      </c>
      <c r="AK3" s="50" t="s">
        <v>17</v>
      </c>
      <c r="AL3" s="50" t="s">
        <v>18</v>
      </c>
      <c r="AM3" s="50" t="s">
        <v>19</v>
      </c>
      <c r="AN3" s="50" t="s">
        <v>20</v>
      </c>
      <c r="AO3" s="29" t="s">
        <v>61</v>
      </c>
      <c r="AP3" s="29" t="s">
        <v>59</v>
      </c>
      <c r="AQ3" s="29" t="s">
        <v>60</v>
      </c>
      <c r="AR3" s="50" t="s">
        <v>9</v>
      </c>
      <c r="AS3" s="50" t="s">
        <v>10</v>
      </c>
      <c r="AT3" s="50" t="s">
        <v>11</v>
      </c>
      <c r="AU3" s="50" t="s">
        <v>21</v>
      </c>
      <c r="AV3" s="21" t="s">
        <v>46</v>
      </c>
      <c r="AW3" s="21" t="s">
        <v>62</v>
      </c>
      <c r="AX3" s="29" t="s">
        <v>63</v>
      </c>
    </row>
    <row r="4" spans="1:50" ht="28.8">
      <c r="A4" s="1" t="s">
        <v>23</v>
      </c>
      <c r="B4" s="51">
        <v>3</v>
      </c>
      <c r="C4" s="51">
        <f t="shared" ref="C4:C6" si="0">E4/D4*100</f>
        <v>67.59650527215733</v>
      </c>
      <c r="D4" s="27">
        <v>75586020.969999999</v>
      </c>
      <c r="E4" s="27">
        <v>51093508.649999999</v>
      </c>
      <c r="F4" s="51">
        <v>4</v>
      </c>
      <c r="G4" s="51">
        <f t="shared" ref="G4:G6" si="1">H4/I4*100</f>
        <v>99.050663717707522</v>
      </c>
      <c r="H4" s="27">
        <v>52983602.579999998</v>
      </c>
      <c r="I4" s="27">
        <v>53491416</v>
      </c>
      <c r="J4" s="54">
        <v>3</v>
      </c>
      <c r="K4" s="54">
        <f t="shared" ref="K4:K6" si="2">L4/M4*100</f>
        <v>31.219467051196503</v>
      </c>
      <c r="L4" s="27">
        <v>16541198.35</v>
      </c>
      <c r="M4" s="27">
        <v>52983602.579999998</v>
      </c>
      <c r="N4" s="51">
        <v>0</v>
      </c>
      <c r="O4" s="51">
        <v>4</v>
      </c>
      <c r="P4" s="51">
        <f t="shared" ref="P4:P6" si="3">Q4/R4*100</f>
        <v>3.4988156480147414</v>
      </c>
      <c r="Q4" s="27">
        <v>4097291.78</v>
      </c>
      <c r="R4" s="27">
        <v>117105106.19</v>
      </c>
      <c r="S4" s="51">
        <v>5</v>
      </c>
      <c r="T4" s="51">
        <v>4</v>
      </c>
      <c r="U4" s="27">
        <f>W4/X4</f>
        <v>1.5442224415094381</v>
      </c>
      <c r="V4" s="27">
        <f>Y4/Z4</f>
        <v>1.570981529706496</v>
      </c>
      <c r="W4" s="56">
        <v>84535.4</v>
      </c>
      <c r="X4" s="56">
        <v>54743.02</v>
      </c>
      <c r="Y4" s="56">
        <v>183969763.90000001</v>
      </c>
      <c r="Z4" s="56">
        <v>117104982.09</v>
      </c>
      <c r="AA4" s="51">
        <v>5</v>
      </c>
      <c r="AB4" s="51">
        <v>4</v>
      </c>
      <c r="AC4" s="27">
        <f>AE4/AF4</f>
        <v>0</v>
      </c>
      <c r="AD4" s="27">
        <f>AG4/AH4</f>
        <v>1.570981529706496</v>
      </c>
      <c r="AE4" s="28">
        <v>0</v>
      </c>
      <c r="AF4" s="27">
        <v>21267.27</v>
      </c>
      <c r="AG4" s="27">
        <v>183969763.90000001</v>
      </c>
      <c r="AH4" s="27">
        <v>117104982.09</v>
      </c>
      <c r="AI4" s="51">
        <v>5</v>
      </c>
      <c r="AJ4" s="51">
        <v>0</v>
      </c>
      <c r="AK4" s="51">
        <v>5</v>
      </c>
      <c r="AL4" s="51">
        <v>0</v>
      </c>
      <c r="AM4" s="51">
        <v>0</v>
      </c>
      <c r="AN4" s="51">
        <v>4</v>
      </c>
      <c r="AO4" s="27">
        <f>AP4/AQ4*100</f>
        <v>2.4511337413649059</v>
      </c>
      <c r="AP4" s="27">
        <v>1998</v>
      </c>
      <c r="AQ4" s="27">
        <v>81513.3</v>
      </c>
      <c r="AR4" s="58"/>
      <c r="AS4" s="58"/>
      <c r="AT4" s="51">
        <v>0</v>
      </c>
      <c r="AU4" s="58"/>
      <c r="AV4" s="6">
        <f>B4+F4+J4+N4+O4+S4+T4+AA4+AB4+AI4+AJ4+AK4+AL4+AM4+AN4+AR4+AS4+AT4+AU4</f>
        <v>46</v>
      </c>
      <c r="AW4" s="25">
        <v>80</v>
      </c>
      <c r="AX4" s="30">
        <f t="shared" ref="AX4:AX6" si="4">ROUND(AV4/AW4,2)</f>
        <v>0.57999999999999996</v>
      </c>
    </row>
    <row r="5" spans="1:50">
      <c r="A5" s="1" t="s">
        <v>24</v>
      </c>
      <c r="B5" s="58">
        <v>0</v>
      </c>
      <c r="C5" s="51">
        <f t="shared" si="0"/>
        <v>0</v>
      </c>
      <c r="D5" s="27">
        <v>3048520</v>
      </c>
      <c r="E5" s="27">
        <v>0</v>
      </c>
      <c r="F5" s="51">
        <v>5</v>
      </c>
      <c r="G5" s="51">
        <f t="shared" si="1"/>
        <v>100</v>
      </c>
      <c r="H5" s="27">
        <v>2891000</v>
      </c>
      <c r="I5" s="27">
        <v>2891000</v>
      </c>
      <c r="J5" s="54">
        <v>2</v>
      </c>
      <c r="K5" s="54">
        <f t="shared" si="2"/>
        <v>36.064819093739189</v>
      </c>
      <c r="L5" s="27">
        <v>1042633.92</v>
      </c>
      <c r="M5" s="27">
        <v>2891000</v>
      </c>
      <c r="N5" s="51">
        <v>0</v>
      </c>
      <c r="O5" s="51">
        <v>3</v>
      </c>
      <c r="P5" s="51">
        <f t="shared" si="3"/>
        <v>5.1707458045215384</v>
      </c>
      <c r="Q5" s="27">
        <v>157631.22</v>
      </c>
      <c r="R5" s="27">
        <v>3048520</v>
      </c>
      <c r="S5" s="51">
        <v>5</v>
      </c>
      <c r="T5" s="51">
        <v>4</v>
      </c>
      <c r="U5" s="27">
        <f t="shared" ref="U5:U6" si="5">W5/X5</f>
        <v>0.74176328640720413</v>
      </c>
      <c r="V5" s="27">
        <f t="shared" ref="V5:V6" si="6">Y5/Z5</f>
        <v>0.90699749386587591</v>
      </c>
      <c r="W5" s="56">
        <v>26038.94</v>
      </c>
      <c r="X5" s="56">
        <v>35104.11</v>
      </c>
      <c r="Y5" s="56">
        <v>2765000</v>
      </c>
      <c r="Z5" s="56">
        <v>3048520</v>
      </c>
      <c r="AA5" s="51">
        <v>5</v>
      </c>
      <c r="AB5" s="51">
        <v>5</v>
      </c>
      <c r="AC5" s="27">
        <v>0</v>
      </c>
      <c r="AD5" s="27">
        <f t="shared" ref="AD5:AD6" si="7">AG5/AH5</f>
        <v>0.90699749386587591</v>
      </c>
      <c r="AE5" s="28">
        <v>0</v>
      </c>
      <c r="AF5" s="27">
        <v>0</v>
      </c>
      <c r="AG5" s="27">
        <v>2765000</v>
      </c>
      <c r="AH5" s="27">
        <v>3048520</v>
      </c>
      <c r="AI5" s="51">
        <v>5</v>
      </c>
      <c r="AJ5" s="59"/>
      <c r="AK5" s="51">
        <v>5</v>
      </c>
      <c r="AL5" s="58"/>
      <c r="AM5" s="51">
        <v>0</v>
      </c>
      <c r="AN5" s="51">
        <v>5</v>
      </c>
      <c r="AO5" s="27">
        <v>0</v>
      </c>
      <c r="AP5" s="27">
        <v>0</v>
      </c>
      <c r="AQ5" s="27">
        <v>0</v>
      </c>
      <c r="AR5" s="58"/>
      <c r="AS5" s="58"/>
      <c r="AT5" s="58"/>
      <c r="AU5" s="58"/>
      <c r="AV5" s="6">
        <f t="shared" ref="AV5:AV6" si="8">B5+F5+J5+N5+O5+S5+T5+AA5+AB5+AI5+AJ5+AK5+AL5+AM5+AN5+AR5+AS5+AT5+AU5</f>
        <v>44</v>
      </c>
      <c r="AW5" s="25">
        <v>60</v>
      </c>
      <c r="AX5" s="30">
        <f t="shared" si="4"/>
        <v>0.73</v>
      </c>
    </row>
    <row r="6" spans="1:50" ht="28.8">
      <c r="A6" s="1" t="s">
        <v>25</v>
      </c>
      <c r="B6" s="51">
        <v>5</v>
      </c>
      <c r="C6" s="51">
        <f t="shared" si="0"/>
        <v>100</v>
      </c>
      <c r="D6" s="27">
        <v>6843893.0700000003</v>
      </c>
      <c r="E6" s="27">
        <v>6843893.0700000003</v>
      </c>
      <c r="F6" s="51">
        <v>4</v>
      </c>
      <c r="G6" s="51">
        <f t="shared" si="1"/>
        <v>99.941233655847356</v>
      </c>
      <c r="H6" s="27">
        <v>6290601.0700000003</v>
      </c>
      <c r="I6" s="27">
        <v>6294300</v>
      </c>
      <c r="J6" s="54">
        <v>4</v>
      </c>
      <c r="K6" s="54">
        <f t="shared" si="2"/>
        <v>27.799193440190606</v>
      </c>
      <c r="L6" s="27">
        <v>1748736.36</v>
      </c>
      <c r="M6" s="27">
        <v>6290601.0700000003</v>
      </c>
      <c r="N6" s="51">
        <v>3</v>
      </c>
      <c r="O6" s="51">
        <v>4</v>
      </c>
      <c r="P6" s="51">
        <f t="shared" si="3"/>
        <v>3.279502925992086</v>
      </c>
      <c r="Q6" s="27">
        <v>224566.98</v>
      </c>
      <c r="R6" s="27">
        <v>6847592</v>
      </c>
      <c r="S6" s="51">
        <v>5</v>
      </c>
      <c r="T6" s="51">
        <v>0</v>
      </c>
      <c r="U6" s="27">
        <f t="shared" si="5"/>
        <v>1.106514338251225</v>
      </c>
      <c r="V6" s="27">
        <f t="shared" si="6"/>
        <v>0.95668667175263944</v>
      </c>
      <c r="W6" s="56">
        <v>11746.38</v>
      </c>
      <c r="X6" s="56">
        <v>10615.66</v>
      </c>
      <c r="Y6" s="56">
        <v>6551000</v>
      </c>
      <c r="Z6" s="56">
        <v>6847592</v>
      </c>
      <c r="AA6" s="51">
        <v>5</v>
      </c>
      <c r="AB6" s="51">
        <v>5</v>
      </c>
      <c r="AC6" s="27">
        <v>0</v>
      </c>
      <c r="AD6" s="27">
        <f t="shared" si="7"/>
        <v>0.95668667175263944</v>
      </c>
      <c r="AE6" s="28">
        <v>0</v>
      </c>
      <c r="AF6" s="27">
        <v>0</v>
      </c>
      <c r="AG6" s="27">
        <v>6551000</v>
      </c>
      <c r="AH6" s="27">
        <v>6847592</v>
      </c>
      <c r="AI6" s="51">
        <v>5</v>
      </c>
      <c r="AJ6" s="59"/>
      <c r="AK6" s="51">
        <v>5</v>
      </c>
      <c r="AL6" s="58"/>
      <c r="AM6" s="51">
        <v>0</v>
      </c>
      <c r="AN6" s="51">
        <v>5</v>
      </c>
      <c r="AO6" s="27">
        <v>0</v>
      </c>
      <c r="AP6" s="27">
        <v>0</v>
      </c>
      <c r="AQ6" s="27">
        <v>0</v>
      </c>
      <c r="AR6" s="58"/>
      <c r="AS6" s="58"/>
      <c r="AT6" s="58"/>
      <c r="AU6" s="58"/>
      <c r="AV6" s="6">
        <f t="shared" si="8"/>
        <v>50</v>
      </c>
      <c r="AW6" s="25">
        <v>65</v>
      </c>
      <c r="AX6" s="30">
        <f t="shared" si="4"/>
        <v>0.77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Казенные</vt:lpstr>
      <vt:lpstr>Итоги ГРБС</vt:lpstr>
      <vt:lpstr>ГРБС</vt:lpstr>
      <vt:lpstr>Казенные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2019-03-11T03:12:17Z</cp:lastPrinted>
  <dcterms:created xsi:type="dcterms:W3CDTF">2015-04-06T02:04:03Z</dcterms:created>
  <dcterms:modified xsi:type="dcterms:W3CDTF">2019-03-11T04:26:20Z</dcterms:modified>
</cp:coreProperties>
</file>